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ropbox\gara lavoro interinale\atti gara\"/>
    </mc:Choice>
  </mc:AlternateContent>
  <bookViews>
    <workbookView xWindow="0" yWindow="0" windowWidth="28800" windowHeight="11835"/>
  </bookViews>
  <sheets>
    <sheet name="Foglio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E5" i="1" l="1"/>
  <c r="D5" i="1"/>
  <c r="E4" i="1"/>
  <c r="D4" i="1"/>
  <c r="E3" i="1"/>
  <c r="D3" i="1"/>
</calcChain>
</file>

<file path=xl/sharedStrings.xml><?xml version="1.0" encoding="utf-8"?>
<sst xmlns="http://schemas.openxmlformats.org/spreadsheetml/2006/main" count="39" uniqueCount="39">
  <si>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</si>
  <si>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</si>
  <si>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</si>
  <si>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</si>
  <si>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</si>
  <si>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</si>
  <si>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</si>
  <si>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</si>
  <si>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Colonna9</t>
  </si>
  <si>
    <t>Colonna10</t>
  </si>
  <si>
    <t>Colonna11</t>
  </si>
  <si>
    <t>Colonna12</t>
  </si>
  <si>
    <t>Colonna13</t>
  </si>
  <si>
    <t>Colonna14</t>
  </si>
  <si>
    <t>Colonna15</t>
  </si>
  <si>
    <t>Colonna16</t>
  </si>
  <si>
    <t>categorie</t>
  </si>
  <si>
    <t>numero</t>
  </si>
  <si>
    <t>COSTO ORARIO lordo</t>
  </si>
  <si>
    <t>irap8,5%</t>
  </si>
  <si>
    <t>inpdap 23,80</t>
  </si>
  <si>
    <t>costo orario con oneri</t>
  </si>
  <si>
    <t>ore</t>
  </si>
  <si>
    <t>costo complessivo ore</t>
  </si>
  <si>
    <t xml:space="preserve">ASPI 1,4% SU LORDO SINGOLO </t>
  </si>
  <si>
    <t>VERSAMENTO 4% FONDO FORMAZIONE STIP SING</t>
  </si>
  <si>
    <t>EBITEMP 0,2% STIP.SING</t>
  </si>
  <si>
    <t>tfr</t>
  </si>
  <si>
    <t>c1</t>
  </si>
  <si>
    <t>d1</t>
  </si>
  <si>
    <t>b1</t>
  </si>
  <si>
    <t>quinto</t>
  </si>
  <si>
    <t>importo lordo con oneri con straordinario</t>
  </si>
  <si>
    <t>fee 8%</t>
  </si>
  <si>
    <t>cost compl+fee</t>
  </si>
  <si>
    <t>costo + quinto</t>
  </si>
  <si>
    <t>IVA su fee</t>
  </si>
  <si>
    <t>straord 180 al 30%</t>
  </si>
  <si>
    <t>cui si deve aggiungere costo inail pari allo 0,06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</si>
</sst>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164" formatCode="#,##0.00\ &quot;€&quot;;[Red]\-#,##0.00\ &quot;€&quot;"/>
    <numFmt numFmtId="165" formatCode="[$€-410]\ #,##0.00;\-[$€-410]\ #,##0.00"/>
  </numFmts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Font="1" applyFill="1" applyAlignment="1"/>
    <xf numFmtId="0" fontId="0" fillId="0" borderId="0" xfId="0" applyAlignment="1">
      <alignment horizontal="center"/>
    </xf>
    <xf numFmtId="165" fontId="0" fillId="0" borderId="0" xfId="0" applyNumberFormat="1"/>
    <xf numFmtId="8" fontId="0" fillId="0" borderId="0" xfId="0" applyNumberFormat="1" applyAlignment="1">
      <alignment horizontal="center"/>
    </xf>
  </cellXfs>
  <cellStyles count="1">
    <cellStyle name="Normale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€-410]\ #,##0.00;\-[$€-410]\ 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€-410]\ #,##0.00;\-[$€-410]\ #,##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P11" totalsRowShown="0">
  <autoFilter ref="A1:P11"/>
  <tableColumns count="16">
    <tableColumn id="1" name="Colonna1"/>
    <tableColumn id="2" name="Colonna2"/>
    <tableColumn id="3" name="Colonna3" dataDxfId="4"/>
    <tableColumn id="4" name="Colonna4" dataDxfId="3"/>
    <tableColumn id="5" name="Colonna5" dataDxfId="2"/>
    <tableColumn id="6" name="Colonna6"/>
    <tableColumn id="7" name="Colonna7"/>
    <tableColumn id="8" name="Colonna8"/>
    <tableColumn id="9" name="Colonna9"/>
    <tableColumn id="10" name="Colonna10"/>
    <tableColumn id="11" name="Colonna11"/>
    <tableColumn id="12" name="Colonna12"/>
    <tableColumn id="13" name="Colonna13" dataDxfId="1"/>
    <tableColumn id="14" name="Colonna14" dataDxfId="0"/>
    <tableColumn id="15" name="Colonna15"/>
    <tableColumn id="16" name="Colonna16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C18" sqref="C18"/>
    </sheetView>
  </sheetViews>
  <sheetFormatPr defaultColWidth="9" defaultRowHeight="15"/>
  <cols>
    <col min="1" max="2" width="11.42578125" customWidth="1"/>
    <col min="3" max="3" width="21.140625" customWidth="1"/>
    <col min="4" max="5" width="11.42578125" customWidth="1"/>
    <col min="6" max="6" width="20.42578125" bestFit="1" customWidth="1"/>
    <col min="7" max="7" width="29.140625" customWidth="1"/>
    <col min="8" max="8" width="33.85546875" bestFit="1" customWidth="1"/>
    <col min="9" max="9" width="39.5703125" customWidth="1"/>
    <col min="10" max="10" width="19.28515625" customWidth="1"/>
    <col min="11" max="11" width="18.28515625" customWidth="1"/>
    <col min="12" max="12" width="38.42578125" bestFit="1" customWidth="1"/>
    <col min="13" max="13" width="14.5703125" bestFit="1" customWidth="1"/>
    <col min="14" max="14" width="13.28515625" bestFit="1" customWidth="1"/>
    <col min="15" max="15" width="20.85546875" customWidth="1"/>
    <col min="16" max="16" width="12.42578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</row>
    <row r="3" spans="1:16">
      <c r="A3" t="s">
        <v>28</v>
      </c>
      <c r="B3">
        <v>197</v>
      </c>
      <c r="C3" s="1">
        <v>11.77</v>
      </c>
      <c r="D3" s="1">
        <f>C3*8.5/100</f>
        <v>1.0004500000000001</v>
      </c>
      <c r="E3" s="1">
        <f>C3*23.8/100</f>
        <v>2.8012599999999996</v>
      </c>
      <c r="F3" s="2">
        <v>15.571709999999999</v>
      </c>
      <c r="G3">
        <v>75894</v>
      </c>
      <c r="H3" s="2">
        <v>1181799.3587400001</v>
      </c>
      <c r="I3" s="2">
        <v>16545.191022359999</v>
      </c>
      <c r="J3" s="2">
        <v>47271.974349600001</v>
      </c>
      <c r="K3" s="2">
        <v>2363.5987174799998</v>
      </c>
      <c r="L3" s="2">
        <v>42899.316722262003</v>
      </c>
    </row>
    <row r="4" spans="1:16">
      <c r="A4" t="s">
        <v>29</v>
      </c>
      <c r="B4">
        <v>15</v>
      </c>
      <c r="C4" s="1">
        <v>12.81</v>
      </c>
      <c r="D4" s="1">
        <f>C4*8.5/100</f>
        <v>1.0888500000000001</v>
      </c>
      <c r="E4" s="1">
        <f>C4*23.8/100</f>
        <v>3.0487800000000003</v>
      </c>
      <c r="F4" s="2">
        <v>16.94763</v>
      </c>
      <c r="G4">
        <v>11700</v>
      </c>
      <c r="H4" s="2">
        <v>198287.27100000001</v>
      </c>
      <c r="I4" s="2">
        <v>2776.0217940000002</v>
      </c>
      <c r="J4" s="2">
        <v>7931.4908400000004</v>
      </c>
      <c r="K4" s="2">
        <v>396.57454200000001</v>
      </c>
      <c r="L4" s="2">
        <v>7197.8279372999996</v>
      </c>
      <c r="O4" t="s">
        <v>37</v>
      </c>
    </row>
    <row r="5" spans="1:16">
      <c r="A5" t="s">
        <v>30</v>
      </c>
      <c r="B5">
        <v>9</v>
      </c>
      <c r="C5" s="1">
        <v>10.44</v>
      </c>
      <c r="D5" s="1">
        <f>C5*8.5/100</f>
        <v>0.88739999999999997</v>
      </c>
      <c r="E5" s="1">
        <f>C5*23.8/100</f>
        <v>2.4847200000000003</v>
      </c>
      <c r="F5" s="2">
        <v>13.81212</v>
      </c>
      <c r="G5">
        <v>7020</v>
      </c>
      <c r="H5" s="2">
        <v>96961.082399999999</v>
      </c>
      <c r="I5" s="2">
        <v>1357.4551535999999</v>
      </c>
      <c r="J5" s="2">
        <v>3878.4432959999999</v>
      </c>
      <c r="K5" s="2">
        <v>193.92216479999999</v>
      </c>
      <c r="L5" s="2">
        <v>3519.6872911199998</v>
      </c>
      <c r="N5" t="s">
        <v>31</v>
      </c>
      <c r="O5" s="2">
        <v>416470.4</v>
      </c>
    </row>
    <row r="6" spans="1:16">
      <c r="B6">
        <v>221</v>
      </c>
      <c r="F6" s="2"/>
      <c r="G6">
        <v>94614</v>
      </c>
      <c r="H6" s="2">
        <v>1477047.71214</v>
      </c>
      <c r="I6" s="2">
        <v>20678.667969959999</v>
      </c>
      <c r="J6" s="2">
        <v>59081.908485599997</v>
      </c>
      <c r="K6" s="2">
        <v>2954.0954242799999</v>
      </c>
      <c r="L6" s="2">
        <v>53616.831950681997</v>
      </c>
      <c r="M6" s="2">
        <v>1613379.2159705199</v>
      </c>
      <c r="N6" s="2">
        <v>322675.84319410397</v>
      </c>
    </row>
    <row r="7" spans="1:16">
      <c r="C7" s="3"/>
      <c r="D7" s="3"/>
      <c r="E7" s="3"/>
      <c r="H7" t="s">
        <v>38</v>
      </c>
      <c r="I7" s="2"/>
      <c r="J7" s="2"/>
      <c r="L7" t="s">
        <v>32</v>
      </c>
      <c r="M7" s="2">
        <v>2118472.47869892</v>
      </c>
      <c r="N7" s="2"/>
      <c r="O7" t="s">
        <v>33</v>
      </c>
    </row>
    <row r="8" spans="1:16">
      <c r="C8" s="3"/>
      <c r="D8" s="3"/>
      <c r="E8" s="3"/>
      <c r="H8" s="4">
        <f xml:space="preserve"> H6*0.06</f>
        <v>88622.862728399996</v>
      </c>
      <c r="M8" s="2" t="s">
        <v>35</v>
      </c>
      <c r="N8" s="2">
        <v>2441148.3218930238</v>
      </c>
      <c r="O8" s="2">
        <v>195291.86575144192</v>
      </c>
    </row>
    <row r="9" spans="1:16">
      <c r="C9" s="3"/>
      <c r="D9" s="3"/>
      <c r="E9" s="3"/>
      <c r="H9" s="4"/>
      <c r="M9" s="2"/>
      <c r="N9" s="2"/>
      <c r="P9" t="s">
        <v>36</v>
      </c>
    </row>
    <row r="10" spans="1:16">
      <c r="C10" s="3"/>
      <c r="D10" s="3"/>
      <c r="E10" s="3"/>
      <c r="M10" s="2" t="s">
        <v>34</v>
      </c>
      <c r="N10" s="2">
        <v>2629350.3586261938</v>
      </c>
      <c r="P10" s="2">
        <v>42964.210465317221</v>
      </c>
    </row>
    <row r="11" spans="1:16">
      <c r="C11" s="3"/>
      <c r="D11" s="3"/>
      <c r="E11" s="3"/>
    </row>
    <row r="12" spans="1:16">
      <c r="C12" s="3"/>
      <c r="D12" s="3"/>
      <c r="E12" s="3"/>
    </row>
    <row r="13" spans="1:16">
      <c r="C13" s="3"/>
      <c r="D13" s="3"/>
      <c r="E13" s="3"/>
    </row>
    <row r="14" spans="1:16">
      <c r="C14" s="3"/>
      <c r="D14" s="3"/>
      <c r="E14" s="3"/>
      <c r="L14" s="4"/>
    </row>
    <row r="15" spans="1:16">
      <c r="C15" s="3"/>
      <c r="D15" s="3"/>
      <c r="E15" s="3"/>
      <c r="K15" s="4"/>
      <c r="L15" s="4"/>
      <c r="N15" s="4"/>
    </row>
    <row r="16" spans="1:16">
      <c r="C16" s="3"/>
      <c r="D16" s="3"/>
      <c r="E16" s="3"/>
      <c r="K16" s="4"/>
      <c r="L16" s="4"/>
    </row>
    <row r="17" spans="3:11">
      <c r="C17" s="3"/>
      <c r="D17" s="3"/>
      <c r="E17" s="3"/>
      <c r="K17" s="4"/>
    </row>
    <row r="18" spans="3:11">
      <c r="C18" s="5"/>
      <c r="D18" s="5"/>
      <c r="E18" s="3"/>
    </row>
    <row r="19" spans="3:11">
      <c r="C19" s="3"/>
      <c r="D19" s="3"/>
      <c r="E19" s="3"/>
    </row>
    <row r="20" spans="3:11">
      <c r="C20" s="3"/>
      <c r="D20" s="3"/>
      <c r="E20" s="3"/>
    </row>
  </sheetData>
  <pageMargins left="0.69930555555555596" right="0.69930555555555596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2019-03-19T07:33:45Z</dcterms:created>
  <dcterms:modified xsi:type="dcterms:W3CDTF">2019-03-19T12:23:16Z</dcterms:modified>
</cp:coreProperties>
</file>